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F2AD IES FILES\"/>
    </mc:Choice>
  </mc:AlternateContent>
  <xr:revisionPtr revIDLastSave="0" documentId="13_ncr:1_{08997417-6F3D-4974-AFA2-34C53D6D2C95}" xr6:coauthVersionLast="47" xr6:coauthVersionMax="47" xr10:uidLastSave="{00000000-0000-0000-0000-000000000000}"/>
  <bookViews>
    <workbookView xWindow="2034" yWindow="336" windowWidth="20016" windowHeight="10698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H11" i="1"/>
  <c r="H10" i="1"/>
  <c r="H9" i="1"/>
</calcChain>
</file>

<file path=xl/sharedStrings.xml><?xml version="1.0" encoding="utf-8"?>
<sst xmlns="http://schemas.openxmlformats.org/spreadsheetml/2006/main" count="35" uniqueCount="30">
  <si>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</si>
  <si>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</si>
  <si>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</si>
  <si>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</si>
  <si>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</si>
  <si>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</si>
  <si>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</si>
  <si>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</si>
  <si>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WHITE LIGHT</t>
  </si>
  <si>
    <t>WHITE</t>
  </si>
  <si>
    <t>RED</t>
  </si>
  <si>
    <t>RED LIGHT</t>
  </si>
  <si>
    <t>8565-F2AD(W)</t>
  </si>
  <si>
    <t>8551-F2AD(W)</t>
  </si>
  <si>
    <t>8565-4-F2AD(W)</t>
  </si>
  <si>
    <t>8551-4-F2AD(W)</t>
  </si>
  <si>
    <t>8565-F2AD(R)</t>
  </si>
  <si>
    <t>8551-F2AD(R)</t>
  </si>
  <si>
    <t>8565-4-F2AD(R)</t>
  </si>
  <si>
    <t>8551-4-F2AD(R)</t>
  </si>
  <si>
    <t>PMF2AD-2-FM-UNV-4K-83CRI-35L-AMB-39L-PZ-L3-LD (WHITE)</t>
  </si>
  <si>
    <t>PMF2AD-2-FM-UNV-4K-83CRI-70L-AMB-79L-PZ-L3-LD (WHITE)</t>
  </si>
  <si>
    <t>PMF2AD-4-FM-UNV-4K-83CRI-151L-AMB-79L-PZ-L3-LD (WHITE)</t>
  </si>
  <si>
    <t>PMF2AD-2-FM-UNV-4K-83CRI-35L-AMB-39L-PZ-L3-LD (AMBER)</t>
  </si>
  <si>
    <t>PMF2AD-2-FM-UNV-4K-83CRI-70L-AMB-79L-PZ-L3-LD (AMBER)</t>
  </si>
  <si>
    <t>PMF2AD-4-FM-UNV-4K-83CRI-151L-AMB-79L-PZ-L3-LD (AMBER)</t>
  </si>
  <si>
    <t>REV A AG 12/6/2025</t>
  </si>
  <si>
    <t>PMF2AD-4-FM-UNV-4K-83CRI-76L-AMB-39L-PZ-L3-LD (WHITE)</t>
  </si>
  <si>
    <t>PMF2AD-4-FM-UNV-4K-83CRI-76L-AMB-39L-PZ-L3-LD (AMBER)</t>
  </si>
  <si>
    <t>PMF2AD-4-FM-UNV-4K-83CRI-76L-AMB-119L-PZ-L3-LD (AMBER)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</si>
</sst>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8" borderId="5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9" borderId="4" xfId="0" applyNumberForma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165" fontId="0" fillId="8" borderId="11" xfId="0" applyNumberFormat="1" applyFill="1" applyBorder="1" applyAlignment="1">
      <alignment horizontal="center"/>
    </xf>
    <xf numFmtId="0" fontId="0" fillId="2" borderId="16" xfId="0" applyFill="1" applyBorder="1" applyAlignment="1">
      <alignment horizontal="right"/>
    </xf>
    <xf numFmtId="0" fontId="0" fillId="5" borderId="18" xfId="0" applyFill="1" applyBorder="1" applyAlignment="1">
      <alignment horizontal="right"/>
    </xf>
    <xf numFmtId="0" fontId="0" fillId="3" borderId="18" xfId="0" applyFill="1" applyBorder="1" applyAlignment="1">
      <alignment horizontal="right"/>
    </xf>
    <xf numFmtId="0" fontId="0" fillId="4" borderId="19" xfId="0" applyFill="1" applyBorder="1" applyAlignment="1">
      <alignment horizontal="right"/>
    </xf>
    <xf numFmtId="0" fontId="0" fillId="4" borderId="18" xfId="0" applyFill="1" applyBorder="1" applyAlignment="1">
      <alignment horizontal="right"/>
    </xf>
    <xf numFmtId="0" fontId="0" fillId="9" borderId="19" xfId="0" applyFill="1" applyBorder="1" applyAlignment="1">
      <alignment horizontal="right"/>
    </xf>
    <xf numFmtId="0" fontId="0" fillId="2" borderId="16" xfId="0" applyFill="1" applyBorder="1"/>
    <xf numFmtId="0" fontId="0" fillId="5" borderId="18" xfId="0" applyFill="1" applyBorder="1"/>
    <xf numFmtId="0" fontId="0" fillId="3" borderId="18" xfId="0" applyFill="1" applyBorder="1"/>
    <xf numFmtId="0" fontId="0" fillId="4" borderId="19" xfId="0" applyFill="1" applyBorder="1"/>
    <xf numFmtId="0" fontId="0" fillId="4" borderId="18" xfId="0" applyFill="1" applyBorder="1"/>
    <xf numFmtId="0" fontId="0" fillId="9" borderId="19" xfId="0" applyFill="1" applyBorder="1"/>
    <xf numFmtId="0" fontId="1" fillId="6" borderId="20" xfId="0" applyFont="1" applyFill="1" applyBorder="1" applyAlignment="1">
      <alignment horizontal="center" vertical="center" wrapText="1"/>
    </xf>
    <xf numFmtId="165" fontId="0" fillId="2" borderId="8" xfId="0" applyNumberFormat="1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5" fontId="0" fillId="4" borderId="10" xfId="0" applyNumberFormat="1" applyFill="1" applyBorder="1" applyAlignment="1">
      <alignment horizontal="center"/>
    </xf>
    <xf numFmtId="165" fontId="0" fillId="8" borderId="8" xfId="0" applyNumberFormat="1" applyFill="1" applyBorder="1" applyAlignment="1">
      <alignment horizontal="center"/>
    </xf>
    <xf numFmtId="164" fontId="0" fillId="8" borderId="3" xfId="0" applyNumberFormat="1" applyFill="1" applyBorder="1" applyAlignment="1">
      <alignment horizontal="center"/>
    </xf>
    <xf numFmtId="165" fontId="0" fillId="8" borderId="9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5" fontId="0" fillId="8" borderId="10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1" fillId="7" borderId="20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165" fontId="0" fillId="4" borderId="9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5" fontId="0" fillId="9" borderId="10" xfId="0" applyNumberFormat="1" applyFill="1" applyBorder="1" applyAlignment="1">
      <alignment horizontal="center"/>
    </xf>
    <xf numFmtId="164" fontId="0" fillId="9" borderId="5" xfId="0" applyNumberForma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9" borderId="24" xfId="0" applyFill="1" applyBorder="1" applyAlignment="1">
      <alignment horizontal="center"/>
    </xf>
    <xf numFmtId="0" fontId="0" fillId="6" borderId="8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164" fontId="0" fillId="8" borderId="23" xfId="0" applyNumberFormat="1" applyFill="1" applyBorder="1" applyAlignment="1">
      <alignment horizontal="center"/>
    </xf>
    <xf numFmtId="164" fontId="0" fillId="8" borderId="21" xfId="0" applyNumberFormat="1" applyFill="1" applyBorder="1" applyAlignment="1">
      <alignment horizontal="center"/>
    </xf>
    <xf numFmtId="164" fontId="0" fillId="8" borderId="24" xfId="0" applyNumberFormat="1" applyFill="1" applyBorder="1" applyAlignment="1">
      <alignment horizontal="center"/>
    </xf>
    <xf numFmtId="165" fontId="0" fillId="8" borderId="20" xfId="0" applyNumberFormat="1" applyFill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0" fontId="1" fillId="6" borderId="22" xfId="0" applyFont="1" applyFill="1" applyBorder="1" applyAlignment="1">
      <alignment horizontal="center" vertical="center" wrapText="1"/>
    </xf>
    <xf numFmtId="164" fontId="0" fillId="2" borderId="23" xfId="0" applyNumberFormat="1" applyFill="1" applyBorder="1" applyAlignment="1">
      <alignment horizontal="center"/>
    </xf>
    <xf numFmtId="164" fontId="0" fillId="5" borderId="21" xfId="0" applyNumberFormat="1" applyFill="1" applyBorder="1" applyAlignment="1">
      <alignment horizontal="center"/>
    </xf>
    <xf numFmtId="164" fontId="0" fillId="3" borderId="21" xfId="0" applyNumberFormat="1" applyFill="1" applyBorder="1" applyAlignment="1">
      <alignment horizontal="center"/>
    </xf>
    <xf numFmtId="164" fontId="0" fillId="4" borderId="24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215265</xdr:colOff>
      <xdr:row>1</xdr:row>
      <xdr:rowOff>264795</xdr:rowOff>
    </xdr:from>
    <xdr:to>
      <xdr:col>14</xdr:col>
      <xdr:colOff>491699</xdr:colOff>
      <xdr:row>9</xdr:row>
      <xdr:rowOff>121541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26265" y="447675"/>
          <a:ext cx="1556594" cy="1719836"/>
        </a:xfrm>
        <a:prstGeom prst="rect">
          <a:avLst/>
        </a:prstGeom>
      </xdr:spPr>
    </xdr:pic>
    <xdr:clientData/>
  </xdr:twoCellAnchor>
  <xdr:twoCellAnchor editAs="oneCell">
    <xdr:from>
      <xdr:col>15</xdr:col>
      <xdr:colOff>40005</xdr:colOff>
      <xdr:row>1</xdr:row>
      <xdr:rowOff>281940</xdr:rowOff>
    </xdr:from>
    <xdr:to>
      <xdr:col>17</xdr:col>
      <xdr:colOff>167194</xdr:colOff>
      <xdr:row>9</xdr:row>
      <xdr:rowOff>110107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71245" y="464820"/>
          <a:ext cx="1407349" cy="1691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B15" sqref="B15"/>
    </sheetView>
  </sheetViews>
  <sheetFormatPr defaultRowHeight="14.4" x14ac:dyDescent="0.55000000000000004"/>
  <cols>
    <col min="1" max="1" width="14.47265625" customWidth="1"/>
    <col min="2" max="2" width="53.578125" customWidth="1"/>
    <col min="9" max="9" width="11.68359375" bestFit="1" customWidth="1"/>
    <col min="10" max="10" width="12.68359375" bestFit="1" customWidth="1"/>
  </cols>
  <sheetData>
    <row r="1" spans="1:14" x14ac:dyDescent="0.55000000000000004">
      <c r="A1" s="78" t="s">
        <v>0</v>
      </c>
      <c r="B1" s="78" t="s">
        <v>1</v>
      </c>
      <c r="C1" s="80" t="s">
        <v>8</v>
      </c>
      <c r="D1" s="81"/>
      <c r="E1" s="82"/>
      <c r="F1" s="83" t="s">
        <v>11</v>
      </c>
      <c r="G1" s="84"/>
      <c r="H1" s="85"/>
      <c r="I1" s="86" t="s">
        <v>7</v>
      </c>
      <c r="J1" s="76" t="s">
        <v>5</v>
      </c>
      <c r="K1" s="62" t="s">
        <v>9</v>
      </c>
      <c r="L1" s="63" t="s">
        <v>10</v>
      </c>
    </row>
    <row r="2" spans="1:14" s="2" customFormat="1" ht="45.75" customHeight="1" thickBot="1" x14ac:dyDescent="0.6">
      <c r="A2" s="79"/>
      <c r="B2" s="79"/>
      <c r="C2" s="32" t="s">
        <v>2</v>
      </c>
      <c r="D2" s="17" t="s">
        <v>3</v>
      </c>
      <c r="E2" s="69" t="s">
        <v>4</v>
      </c>
      <c r="F2" s="50" t="s">
        <v>2</v>
      </c>
      <c r="G2" s="18" t="s">
        <v>3</v>
      </c>
      <c r="H2" s="51" t="s">
        <v>4</v>
      </c>
      <c r="I2" s="87"/>
      <c r="J2" s="77"/>
      <c r="K2" s="32" t="s">
        <v>6</v>
      </c>
      <c r="L2" s="51" t="s">
        <v>6</v>
      </c>
      <c r="M2" s="3"/>
      <c r="N2" s="3"/>
    </row>
    <row r="3" spans="1:14" x14ac:dyDescent="0.55000000000000004">
      <c r="A3" s="20" t="s">
        <v>12</v>
      </c>
      <c r="B3" s="26" t="s">
        <v>20</v>
      </c>
      <c r="C3" s="33">
        <v>3533.3</v>
      </c>
      <c r="D3" s="13">
        <v>30.6</v>
      </c>
      <c r="E3" s="70">
        <v>115.45751633986927</v>
      </c>
      <c r="F3" s="39"/>
      <c r="G3" s="10"/>
      <c r="H3" s="40"/>
      <c r="I3" s="44">
        <v>103.2</v>
      </c>
      <c r="J3" s="56">
        <v>102.5</v>
      </c>
      <c r="K3" s="33">
        <v>1327.3</v>
      </c>
      <c r="L3" s="8"/>
      <c r="N3" s="1"/>
    </row>
    <row r="4" spans="1:14" x14ac:dyDescent="0.55000000000000004">
      <c r="A4" s="21" t="s">
        <v>13</v>
      </c>
      <c r="B4" s="27" t="s">
        <v>21</v>
      </c>
      <c r="C4" s="34">
        <v>7065.9</v>
      </c>
      <c r="D4" s="5">
        <v>61.1</v>
      </c>
      <c r="E4" s="71">
        <v>115.64484451718494</v>
      </c>
      <c r="F4" s="41"/>
      <c r="G4" s="12"/>
      <c r="H4" s="42"/>
      <c r="I4" s="45">
        <v>102.4</v>
      </c>
      <c r="J4" s="57">
        <v>100.5</v>
      </c>
      <c r="K4" s="34">
        <v>2673.6</v>
      </c>
      <c r="L4" s="19"/>
      <c r="N4" s="1"/>
    </row>
    <row r="5" spans="1:14" x14ac:dyDescent="0.55000000000000004">
      <c r="A5" s="22" t="s">
        <v>14</v>
      </c>
      <c r="B5" s="28" t="s">
        <v>27</v>
      </c>
      <c r="C5" s="36">
        <v>7505.2</v>
      </c>
      <c r="D5" s="6">
        <v>65.5</v>
      </c>
      <c r="E5" s="72">
        <v>114.58320610687022</v>
      </c>
      <c r="F5" s="41"/>
      <c r="G5" s="12"/>
      <c r="H5" s="42"/>
      <c r="I5" s="46">
        <v>103.2</v>
      </c>
      <c r="J5" s="58">
        <v>102.5</v>
      </c>
      <c r="K5" s="36">
        <v>7505.2</v>
      </c>
      <c r="L5" s="19"/>
      <c r="N5" s="1"/>
    </row>
    <row r="6" spans="1:14" ht="14.7" thickBot="1" x14ac:dyDescent="0.6">
      <c r="A6" s="23" t="s">
        <v>15</v>
      </c>
      <c r="B6" s="29" t="s">
        <v>22</v>
      </c>
      <c r="C6" s="38">
        <v>15022.6</v>
      </c>
      <c r="D6" s="14">
        <v>131</v>
      </c>
      <c r="E6" s="73">
        <v>114.66717557251908</v>
      </c>
      <c r="F6" s="67"/>
      <c r="G6" s="15"/>
      <c r="H6" s="68"/>
      <c r="I6" s="47">
        <v>102.4</v>
      </c>
      <c r="J6" s="59">
        <v>100.5</v>
      </c>
      <c r="K6" s="38">
        <v>5683.9</v>
      </c>
      <c r="L6" s="9"/>
      <c r="N6" s="1"/>
    </row>
    <row r="7" spans="1:14" x14ac:dyDescent="0.55000000000000004">
      <c r="A7" s="20" t="s">
        <v>16</v>
      </c>
      <c r="B7" s="26" t="s">
        <v>23</v>
      </c>
      <c r="C7" s="39"/>
      <c r="D7" s="10"/>
      <c r="E7" s="64"/>
      <c r="F7" s="74">
        <v>3991.4</v>
      </c>
      <c r="G7" s="4">
        <v>50</v>
      </c>
      <c r="H7" s="75">
        <f t="shared" ref="H7:H8" si="0">F7/G7</f>
        <v>79.828000000000003</v>
      </c>
      <c r="I7" s="44">
        <v>103.2</v>
      </c>
      <c r="J7" s="56">
        <v>102.5</v>
      </c>
      <c r="K7" s="39"/>
      <c r="L7" s="75">
        <v>1499.4</v>
      </c>
    </row>
    <row r="8" spans="1:14" x14ac:dyDescent="0.55000000000000004">
      <c r="A8" s="21" t="s">
        <v>17</v>
      </c>
      <c r="B8" s="27" t="s">
        <v>24</v>
      </c>
      <c r="C8" s="41"/>
      <c r="D8" s="12"/>
      <c r="E8" s="65"/>
      <c r="F8" s="34">
        <v>7982.7</v>
      </c>
      <c r="G8" s="5">
        <v>100</v>
      </c>
      <c r="H8" s="35">
        <f t="shared" si="0"/>
        <v>79.826999999999998</v>
      </c>
      <c r="I8" s="45">
        <v>102.4</v>
      </c>
      <c r="J8" s="57">
        <v>100.5</v>
      </c>
      <c r="K8" s="41"/>
      <c r="L8" s="35">
        <v>3020.3</v>
      </c>
    </row>
    <row r="9" spans="1:14" x14ac:dyDescent="0.55000000000000004">
      <c r="A9" s="22" t="s">
        <v>18</v>
      </c>
      <c r="B9" s="28" t="s">
        <v>28</v>
      </c>
      <c r="C9" s="41"/>
      <c r="D9" s="12"/>
      <c r="E9" s="65"/>
      <c r="F9" s="36">
        <v>3991.4</v>
      </c>
      <c r="G9" s="6">
        <v>50</v>
      </c>
      <c r="H9" s="37">
        <f t="shared" ref="H9:H11" si="1">F9/G9</f>
        <v>79.828000000000003</v>
      </c>
      <c r="I9" s="46">
        <v>103.2</v>
      </c>
      <c r="J9" s="58">
        <v>102.5</v>
      </c>
      <c r="K9" s="41"/>
      <c r="L9" s="37">
        <v>1499.4</v>
      </c>
    </row>
    <row r="10" spans="1:14" x14ac:dyDescent="0.55000000000000004">
      <c r="A10" s="24" t="s">
        <v>19</v>
      </c>
      <c r="B10" s="30" t="s">
        <v>25</v>
      </c>
      <c r="C10" s="41"/>
      <c r="D10" s="12"/>
      <c r="E10" s="65"/>
      <c r="F10" s="52">
        <v>7982.7</v>
      </c>
      <c r="G10" s="7">
        <v>100</v>
      </c>
      <c r="H10" s="53">
        <f t="shared" si="1"/>
        <v>79.826999999999998</v>
      </c>
      <c r="I10" s="48">
        <v>102.4</v>
      </c>
      <c r="J10" s="60">
        <v>100.5</v>
      </c>
      <c r="K10" s="41"/>
      <c r="L10" s="53">
        <v>3021.1</v>
      </c>
    </row>
    <row r="11" spans="1:14" ht="14.7" thickBot="1" x14ac:dyDescent="0.6">
      <c r="A11" s="25" t="s">
        <v>18</v>
      </c>
      <c r="B11" s="31" t="s">
        <v>29</v>
      </c>
      <c r="C11" s="43"/>
      <c r="D11" s="11"/>
      <c r="E11" s="66"/>
      <c r="F11" s="54">
        <v>11974.1</v>
      </c>
      <c r="G11" s="16">
        <v>150</v>
      </c>
      <c r="H11" s="55">
        <f t="shared" si="1"/>
        <v>79.827333333333343</v>
      </c>
      <c r="I11" s="49">
        <v>103.2</v>
      </c>
      <c r="J11" s="61">
        <v>102.5</v>
      </c>
      <c r="K11" s="43"/>
      <c r="L11" s="55">
        <v>4530.3999999999996</v>
      </c>
    </row>
    <row r="12" spans="1:14" x14ac:dyDescent="0.55000000000000004">
      <c r="A12" t="s">
        <v>26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2025-12-16T22:18:30Z</dcterms:modified>
</cp:coreProperties>
</file>